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FIN\FIN\SF_MARCHÉS\13 - MARCHES\MARCHES 2026\202600FCS035 Maintenance ascenseurs PL\1_ DCE\1.1 Version de travail\"/>
    </mc:Choice>
  </mc:AlternateContent>
  <xr:revisionPtr revIDLastSave="0" documentId="13_ncr:1_{9CCB7E00-7ADA-4762-9264-65C474A6C83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Annexe financière Lot 1" sheetId="2" r:id="rId1"/>
    <sheet name="Annexe financière Lot 2" sheetId="4" r:id="rId2"/>
    <sheet name="Annexe financière Lot 3" sheetId="3" r:id="rId3"/>
    <sheet name="Annexe financière Lot 4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5" l="1"/>
  <c r="D20" i="2"/>
  <c r="F15" i="2"/>
  <c r="F14" i="2"/>
  <c r="F7" i="5"/>
  <c r="F6" i="5"/>
  <c r="D8" i="4"/>
  <c r="F6" i="4"/>
  <c r="F8" i="4" s="1"/>
  <c r="E8" i="4" s="1"/>
  <c r="D8" i="3"/>
  <c r="F6" i="3"/>
  <c r="F8" i="3" s="1"/>
  <c r="E8" i="3" s="1"/>
  <c r="D26" i="2"/>
  <c r="F24" i="2"/>
  <c r="F26" i="2" s="1"/>
  <c r="F18" i="2"/>
  <c r="F17" i="2"/>
  <c r="F16" i="2"/>
  <c r="F13" i="2"/>
  <c r="F12" i="2"/>
  <c r="F11" i="2"/>
  <c r="F10" i="2"/>
  <c r="F9" i="2"/>
  <c r="F8" i="2"/>
  <c r="F7" i="2"/>
  <c r="F6" i="2"/>
  <c r="F9" i="5" l="1"/>
  <c r="E9" i="5" s="1"/>
  <c r="E26" i="2"/>
  <c r="F20" i="2"/>
  <c r="E2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tc={5180FBF2-8BEB-41DD-AD64-2319DC21215A}</author>
  </authors>
  <commentList>
    <comment ref="F18" authorId="0" shapeId="0" xr:uid="{5180FBF2-8BEB-41DD-AD64-2319DC2121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c'est l'élévateur PMR? il ne faudrait pas le mettre à aprt?</t>
      </text>
    </comment>
  </commentList>
</comments>
</file>

<file path=xl/sharedStrings.xml><?xml version="1.0" encoding="utf-8"?>
<sst xmlns="http://schemas.openxmlformats.org/spreadsheetml/2006/main" count="164" uniqueCount="62">
  <si>
    <t>Bordereau de prix pour la maintenance à clause étendue des ascenseurs conformément au CCTP (Partie forfaitaire)</t>
  </si>
  <si>
    <t>Site de TOULOUSE</t>
  </si>
  <si>
    <t>Bâtiments</t>
  </si>
  <si>
    <t>Quantité</t>
  </si>
  <si>
    <t>Prestation</t>
  </si>
  <si>
    <t xml:space="preserve">PU HT </t>
  </si>
  <si>
    <t>TVA</t>
  </si>
  <si>
    <t>PU TTC</t>
  </si>
  <si>
    <t>A1</t>
  </si>
  <si>
    <t>Conforme à l'article 2.2.3 du CCTP</t>
  </si>
  <si>
    <t>C1</t>
  </si>
  <si>
    <t>D1</t>
  </si>
  <si>
    <t>E1</t>
  </si>
  <si>
    <t>E2</t>
  </si>
  <si>
    <t>F1</t>
  </si>
  <si>
    <t>G1</t>
  </si>
  <si>
    <t>H1</t>
  </si>
  <si>
    <t>J1</t>
  </si>
  <si>
    <t>O1</t>
  </si>
  <si>
    <t>Y1</t>
  </si>
  <si>
    <t>Z1</t>
  </si>
  <si>
    <t>H1 (ACHIL)</t>
  </si>
  <si>
    <t>Conforme à l'article 2.2.4 du CCTP</t>
  </si>
  <si>
    <t>Forfait TOTAL</t>
  </si>
  <si>
    <t>Site de MURET</t>
  </si>
  <si>
    <t>Bâtiment E</t>
  </si>
  <si>
    <t>Maintenance en cas d'extension du parc d'ascenseurs</t>
  </si>
  <si>
    <t>Maintenance à clause étendue pour un ascenseur supplémentaire comprenant 2 niveaux</t>
  </si>
  <si>
    <t> </t>
  </si>
  <si>
    <t>Maintenance à clause étendue pour un ascenseur supplémentaire comprenant 3 niveaux</t>
  </si>
  <si>
    <t>Maintenance à clause étendue pour un ascenseur supplémentaire comprenant 4 niveaux</t>
  </si>
  <si>
    <r>
      <rPr>
        <b/>
        <i/>
        <u/>
        <sz val="16"/>
        <color indexed="49"/>
        <rFont val="Calibri"/>
        <family val="2"/>
      </rPr>
      <t>Bordereau de prix</t>
    </r>
    <r>
      <rPr>
        <b/>
        <i/>
        <sz val="16"/>
        <color indexed="49"/>
        <rFont val="Calibri"/>
        <family val="2"/>
      </rPr>
      <t xml:space="preserve"> pour la Maintenance correctives des ascenseurs conformément au CCTP</t>
    </r>
  </si>
  <si>
    <t>Désignation</t>
  </si>
  <si>
    <t>Unité de mesure</t>
  </si>
  <si>
    <t>Prix Unitaire HT</t>
  </si>
  <si>
    <t>Déplacement sur le site de Toulouse</t>
  </si>
  <si>
    <t>Ft</t>
  </si>
  <si>
    <t>Déplacement sur le site de Muret</t>
  </si>
  <si>
    <t>Prix de l'heure de technicien</t>
  </si>
  <si>
    <t>H</t>
  </si>
  <si>
    <t>Remise sur prix public des pièces Faboc ou adaptable</t>
  </si>
  <si>
    <t>%</t>
  </si>
  <si>
    <t>Remise sur prix public des pièces Vimec ou adaptable</t>
  </si>
  <si>
    <t>Remise sur prix public des pièces OTIS ou adaptable</t>
  </si>
  <si>
    <t>Remise sur prix public des pièces CFA ou adaptable</t>
  </si>
  <si>
    <t>Remise sur prix public des pièces Hydromatic ou adaptable</t>
  </si>
  <si>
    <t>Remise sur prix public des pièces ORONA ou adaptable</t>
  </si>
  <si>
    <t>Remise sur prix public des pièces MIDILEV ou adaptable</t>
  </si>
  <si>
    <t>Site de MONTPELLIER</t>
  </si>
  <si>
    <t>Bâtiment I</t>
  </si>
  <si>
    <t>Déplacement sur le site de Montpellier</t>
  </si>
  <si>
    <t>Remise sur prix public des pièces Thyssen ou adaptable</t>
  </si>
  <si>
    <t>Site de SAINT YAN</t>
  </si>
  <si>
    <t>Bâtiment des stagiaires</t>
  </si>
  <si>
    <t>Déplacement sur le site de Saint-Yan</t>
  </si>
  <si>
    <t>Remise sur prix public des pièces Otis ou adaptable</t>
  </si>
  <si>
    <t>Site de GRENOBLE</t>
  </si>
  <si>
    <t>Bâtiment pédagogique</t>
  </si>
  <si>
    <t>Conforme à l'article 2.2.2 du CCTP</t>
  </si>
  <si>
    <t>Déplacement sur le site de Grenoble</t>
  </si>
  <si>
    <t>Remise sur prix public des pièces Cfa ou adaptable</t>
  </si>
  <si>
    <t>Remise sur prix public des pièces Kone ou adaptable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</si>
</sst>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b/>
      <i/>
      <sz val="16"/>
      <color indexed="49"/>
      <name val="Calibri"/>
      <family val="2"/>
    </font>
    <font>
      <b/>
      <i/>
      <u/>
      <sz val="16"/>
      <color indexed="49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i/>
      <sz val="16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u/>
      <sz val="16"/>
      <color rgb="FF2F75B5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9" fontId="3" fillId="0" borderId="2" xfId="2" applyFont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9" fontId="3" fillId="3" borderId="1" xfId="2" applyFont="1" applyFill="1" applyBorder="1" applyAlignment="1">
      <alignment horizontal="center" vertical="center"/>
    </xf>
    <xf numFmtId="0" fontId="10" fillId="0" borderId="0" xfId="0" applyFont="1"/>
    <xf numFmtId="0" fontId="10" fillId="0" borderId="7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3" fillId="0" borderId="1" xfId="2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9" fontId="0" fillId="3" borderId="2" xfId="0" applyNumberForma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meline LACAVE" id="{328593D2-C367-4636-961B-506DEC117DB1}" userId="S::emeline.lacave@enac.fr::4a5587e5-e19c-4ee8-84ee-80fad82234de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8" dT="2026-04-24T13:37:56.99" personId="{328593D2-C367-4636-961B-506DEC117DB1}" id="{5180FBF2-8BEB-41DD-AD64-2319DC21215A}">
    <text>c'est l'élévateur PMR? il ne faudrait pas le mettre à aprt?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43DD0-612D-4727-A566-6A862B31F072}">
  <dimension ref="A1:I48"/>
  <sheetViews>
    <sheetView tabSelected="1" zoomScale="87" zoomScaleNormal="87" workbookViewId="0">
      <selection activeCell="B61" sqref="B61"/>
    </sheetView>
  </sheetViews>
  <sheetFormatPr baseColWidth="10" defaultColWidth="8.7109375" defaultRowHeight="15" x14ac:dyDescent="0.25"/>
  <cols>
    <col min="1" max="1" width="39.7109375" style="1" customWidth="1"/>
    <col min="2" max="2" width="11.42578125" style="3" customWidth="1"/>
    <col min="3" max="3" width="32.140625" style="3" bestFit="1" customWidth="1"/>
    <col min="4" max="5" width="11.5703125" style="3" customWidth="1"/>
    <col min="6" max="6" width="11.42578125" style="3" customWidth="1"/>
    <col min="7" max="256" width="11.42578125" customWidth="1"/>
  </cols>
  <sheetData>
    <row r="1" spans="1:6" x14ac:dyDescent="0.25">
      <c r="A1" s="36" t="s">
        <v>0</v>
      </c>
      <c r="B1" s="37"/>
      <c r="C1" s="37"/>
      <c r="D1" s="37"/>
      <c r="E1" s="37"/>
      <c r="F1" s="38"/>
    </row>
    <row r="2" spans="1:6" ht="24.75" customHeight="1" x14ac:dyDescent="0.25">
      <c r="A2" s="39"/>
      <c r="B2" s="40"/>
      <c r="C2" s="40"/>
      <c r="D2" s="40"/>
      <c r="E2" s="40"/>
      <c r="F2" s="41"/>
    </row>
    <row r="3" spans="1:6" ht="18.75" x14ac:dyDescent="0.25">
      <c r="A3" s="42" t="s">
        <v>1</v>
      </c>
      <c r="B3" s="42"/>
      <c r="C3" s="42"/>
      <c r="D3" s="42"/>
      <c r="E3" s="42"/>
      <c r="F3" s="42"/>
    </row>
    <row r="4" spans="1:6" x14ac:dyDescent="0.25">
      <c r="A4" s="6" t="s">
        <v>2</v>
      </c>
      <c r="B4" s="2" t="s">
        <v>3</v>
      </c>
      <c r="C4" s="2" t="s">
        <v>4</v>
      </c>
      <c r="D4" s="6" t="s">
        <v>5</v>
      </c>
      <c r="E4" s="20" t="s">
        <v>6</v>
      </c>
      <c r="F4" s="2" t="s">
        <v>7</v>
      </c>
    </row>
    <row r="5" spans="1:6" ht="15.75" x14ac:dyDescent="0.25">
      <c r="A5" s="43"/>
      <c r="B5" s="44"/>
      <c r="C5" s="44"/>
      <c r="D5" s="44"/>
      <c r="E5" s="44"/>
      <c r="F5" s="45"/>
    </row>
    <row r="6" spans="1:6" x14ac:dyDescent="0.25">
      <c r="A6" s="11" t="s">
        <v>8</v>
      </c>
      <c r="B6" s="5">
        <v>1</v>
      </c>
      <c r="C6" s="5" t="s">
        <v>9</v>
      </c>
      <c r="D6" s="5"/>
      <c r="E6" s="8">
        <v>0.2</v>
      </c>
      <c r="F6" s="7">
        <f>D6+(D6*E6)</f>
        <v>0</v>
      </c>
    </row>
    <row r="7" spans="1:6" x14ac:dyDescent="0.25">
      <c r="A7" s="11" t="s">
        <v>10</v>
      </c>
      <c r="B7" s="5">
        <v>1</v>
      </c>
      <c r="C7" s="5" t="s">
        <v>9</v>
      </c>
      <c r="D7" s="5"/>
      <c r="E7" s="8">
        <v>0.2</v>
      </c>
      <c r="F7" s="7">
        <f>D7+(D7*E7)</f>
        <v>0</v>
      </c>
    </row>
    <row r="8" spans="1:6" x14ac:dyDescent="0.25">
      <c r="A8" s="11" t="s">
        <v>11</v>
      </c>
      <c r="B8" s="5">
        <v>1</v>
      </c>
      <c r="C8" s="5" t="s">
        <v>9</v>
      </c>
      <c r="D8" s="5"/>
      <c r="E8" s="8">
        <v>0.2</v>
      </c>
      <c r="F8" s="7">
        <f t="shared" ref="F8:F18" si="0">D8+(D8*E8)</f>
        <v>0</v>
      </c>
    </row>
    <row r="9" spans="1:6" x14ac:dyDescent="0.25">
      <c r="A9" s="11" t="s">
        <v>12</v>
      </c>
      <c r="B9" s="5">
        <v>1</v>
      </c>
      <c r="C9" s="5" t="s">
        <v>9</v>
      </c>
      <c r="D9" s="5"/>
      <c r="E9" s="8">
        <v>0.2</v>
      </c>
      <c r="F9" s="7">
        <f t="shared" si="0"/>
        <v>0</v>
      </c>
    </row>
    <row r="10" spans="1:6" x14ac:dyDescent="0.25">
      <c r="A10" s="11" t="s">
        <v>13</v>
      </c>
      <c r="B10" s="5">
        <v>1</v>
      </c>
      <c r="C10" s="5" t="s">
        <v>9</v>
      </c>
      <c r="D10" s="5"/>
      <c r="E10" s="8">
        <v>0.2</v>
      </c>
      <c r="F10" s="7">
        <f t="shared" si="0"/>
        <v>0</v>
      </c>
    </row>
    <row r="11" spans="1:6" x14ac:dyDescent="0.25">
      <c r="A11" s="11" t="s">
        <v>14</v>
      </c>
      <c r="B11" s="5">
        <v>1</v>
      </c>
      <c r="C11" s="5" t="s">
        <v>9</v>
      </c>
      <c r="D11" s="21"/>
      <c r="E11" s="8">
        <v>0.2</v>
      </c>
      <c r="F11" s="7">
        <f t="shared" si="0"/>
        <v>0</v>
      </c>
    </row>
    <row r="12" spans="1:6" x14ac:dyDescent="0.25">
      <c r="A12" s="11" t="s">
        <v>15</v>
      </c>
      <c r="B12" s="5">
        <v>1</v>
      </c>
      <c r="C12" s="5" t="s">
        <v>9</v>
      </c>
      <c r="D12" s="21"/>
      <c r="E12" s="8">
        <v>0.2</v>
      </c>
      <c r="F12" s="7">
        <f t="shared" si="0"/>
        <v>0</v>
      </c>
    </row>
    <row r="13" spans="1:6" ht="13.5" customHeight="1" x14ac:dyDescent="0.25">
      <c r="A13" s="11" t="s">
        <v>16</v>
      </c>
      <c r="B13" s="5">
        <v>1</v>
      </c>
      <c r="C13" s="5" t="s">
        <v>9</v>
      </c>
      <c r="D13" s="21"/>
      <c r="E13" s="8">
        <v>0.2</v>
      </c>
      <c r="F13" s="7">
        <f t="shared" si="0"/>
        <v>0</v>
      </c>
    </row>
    <row r="14" spans="1:6" x14ac:dyDescent="0.25">
      <c r="A14" s="11" t="s">
        <v>17</v>
      </c>
      <c r="B14" s="5">
        <v>1</v>
      </c>
      <c r="C14" s="5" t="s">
        <v>9</v>
      </c>
      <c r="D14" s="21"/>
      <c r="E14" s="8">
        <v>0.2</v>
      </c>
      <c r="F14" s="7">
        <f t="shared" ref="F14" si="1">D14+(D14*E14)</f>
        <v>0</v>
      </c>
    </row>
    <row r="15" spans="1:6" x14ac:dyDescent="0.25">
      <c r="A15" s="11" t="s">
        <v>18</v>
      </c>
      <c r="B15" s="5">
        <v>1</v>
      </c>
      <c r="C15" s="5" t="s">
        <v>9</v>
      </c>
      <c r="D15" s="21"/>
      <c r="E15" s="8">
        <v>0.2</v>
      </c>
      <c r="F15" s="7">
        <f t="shared" ref="F15" si="2">D15+(D15*E15)</f>
        <v>0</v>
      </c>
    </row>
    <row r="16" spans="1:6" x14ac:dyDescent="0.25">
      <c r="A16" s="11" t="s">
        <v>19</v>
      </c>
      <c r="B16" s="5">
        <v>1</v>
      </c>
      <c r="C16" s="5" t="s">
        <v>9</v>
      </c>
      <c r="D16" s="21"/>
      <c r="E16" s="8">
        <v>0.2</v>
      </c>
      <c r="F16" s="7">
        <f>D16+(D16*E16)</f>
        <v>0</v>
      </c>
    </row>
    <row r="17" spans="1:9" x14ac:dyDescent="0.25">
      <c r="A17" s="11" t="s">
        <v>20</v>
      </c>
      <c r="B17" s="5">
        <v>1</v>
      </c>
      <c r="C17" s="5" t="s">
        <v>9</v>
      </c>
      <c r="D17" s="21"/>
      <c r="E17" s="8">
        <v>0.2</v>
      </c>
      <c r="F17" s="7">
        <f>D17+(D17*E17)</f>
        <v>0</v>
      </c>
    </row>
    <row r="18" spans="1:9" x14ac:dyDescent="0.25">
      <c r="A18" s="11" t="s">
        <v>21</v>
      </c>
      <c r="B18" s="5">
        <v>1</v>
      </c>
      <c r="C18" s="5" t="s">
        <v>22</v>
      </c>
      <c r="D18" s="5"/>
      <c r="E18" s="8">
        <v>0.2</v>
      </c>
      <c r="F18" s="7">
        <f t="shared" si="0"/>
        <v>0</v>
      </c>
    </row>
    <row r="19" spans="1:9" x14ac:dyDescent="0.25">
      <c r="A19" s="46"/>
      <c r="B19" s="47"/>
      <c r="C19" s="47"/>
      <c r="D19" s="47"/>
      <c r="E19" s="47"/>
      <c r="F19" s="48"/>
    </row>
    <row r="20" spans="1:9" x14ac:dyDescent="0.25">
      <c r="A20" s="49" t="s">
        <v>23</v>
      </c>
      <c r="B20" s="50"/>
      <c r="C20" s="51"/>
      <c r="D20" s="9">
        <f>SUM(D6:D18)</f>
        <v>0</v>
      </c>
      <c r="E20" s="9">
        <f>F20-D20</f>
        <v>0</v>
      </c>
      <c r="F20" s="10">
        <f>SUM(F6:F18)</f>
        <v>0</v>
      </c>
    </row>
    <row r="21" spans="1:9" ht="18.75" x14ac:dyDescent="0.25">
      <c r="A21" s="23" t="s">
        <v>24</v>
      </c>
      <c r="B21" s="24"/>
      <c r="C21" s="24"/>
      <c r="D21" s="24"/>
      <c r="E21" s="24"/>
      <c r="F21" s="25"/>
    </row>
    <row r="22" spans="1:9" x14ac:dyDescent="0.25">
      <c r="A22" s="6" t="s">
        <v>2</v>
      </c>
      <c r="B22" s="2" t="s">
        <v>3</v>
      </c>
      <c r="C22" s="2" t="s">
        <v>4</v>
      </c>
      <c r="D22" s="6" t="s">
        <v>5</v>
      </c>
      <c r="E22" s="20" t="s">
        <v>6</v>
      </c>
      <c r="F22" s="2" t="s">
        <v>7</v>
      </c>
    </row>
    <row r="23" spans="1:9" x14ac:dyDescent="0.25">
      <c r="A23" s="26"/>
      <c r="B23" s="27"/>
      <c r="C23" s="27"/>
      <c r="D23" s="27"/>
      <c r="E23" s="27"/>
      <c r="F23" s="28"/>
    </row>
    <row r="24" spans="1:9" x14ac:dyDescent="0.25">
      <c r="A24" s="11" t="s">
        <v>25</v>
      </c>
      <c r="B24" s="5">
        <v>1</v>
      </c>
      <c r="C24" s="5" t="s">
        <v>9</v>
      </c>
      <c r="D24" s="4"/>
      <c r="E24" s="8">
        <v>0.2</v>
      </c>
      <c r="F24" s="13">
        <f>D24+(D24*E24)</f>
        <v>0</v>
      </c>
    </row>
    <row r="25" spans="1:9" x14ac:dyDescent="0.25">
      <c r="A25" s="29"/>
      <c r="B25" s="30"/>
      <c r="C25" s="30"/>
      <c r="D25" s="30"/>
      <c r="E25" s="30"/>
      <c r="F25" s="31"/>
    </row>
    <row r="26" spans="1:9" x14ac:dyDescent="0.25">
      <c r="A26" s="32" t="s">
        <v>23</v>
      </c>
      <c r="B26" s="32"/>
      <c r="C26" s="32"/>
      <c r="D26" s="9">
        <f>D24</f>
        <v>0</v>
      </c>
      <c r="E26" s="9">
        <f>F26-D26</f>
        <v>0</v>
      </c>
      <c r="F26" s="10">
        <f>F24</f>
        <v>0</v>
      </c>
    </row>
    <row r="27" spans="1:9" x14ac:dyDescent="0.25">
      <c r="A27" s="58" t="s">
        <v>26</v>
      </c>
      <c r="B27" s="59"/>
      <c r="C27" s="59"/>
      <c r="D27" s="59"/>
      <c r="E27" s="59"/>
      <c r="F27" s="60"/>
      <c r="G27" s="18"/>
      <c r="H27" s="18"/>
      <c r="I27" s="18"/>
    </row>
    <row r="28" spans="1:9" x14ac:dyDescent="0.25">
      <c r="A28" s="61"/>
      <c r="B28" s="62"/>
      <c r="C28" s="62"/>
      <c r="D28" s="62"/>
      <c r="E28" s="62"/>
      <c r="F28" s="63"/>
      <c r="G28" s="18"/>
      <c r="H28" s="18"/>
      <c r="I28" s="18"/>
    </row>
    <row r="29" spans="1:9" x14ac:dyDescent="0.25">
      <c r="A29" s="64" t="s">
        <v>27</v>
      </c>
      <c r="B29" s="65"/>
      <c r="C29" s="65"/>
      <c r="D29" s="65"/>
      <c r="E29" s="66"/>
      <c r="F29" s="19" t="s">
        <v>28</v>
      </c>
      <c r="G29" s="18"/>
      <c r="H29" s="18"/>
      <c r="I29" s="18"/>
    </row>
    <row r="30" spans="1:9" x14ac:dyDescent="0.25">
      <c r="A30" s="64" t="s">
        <v>29</v>
      </c>
      <c r="B30" s="65"/>
      <c r="C30" s="65"/>
      <c r="D30" s="65"/>
      <c r="E30" s="66"/>
      <c r="F30" s="19" t="s">
        <v>28</v>
      </c>
      <c r="G30" s="18"/>
      <c r="H30" s="18"/>
      <c r="I30" s="18"/>
    </row>
    <row r="31" spans="1:9" x14ac:dyDescent="0.25">
      <c r="A31" s="64" t="s">
        <v>30</v>
      </c>
      <c r="B31" s="65"/>
      <c r="C31" s="65"/>
      <c r="D31" s="65"/>
      <c r="E31" s="66"/>
      <c r="F31" s="19" t="s">
        <v>28</v>
      </c>
      <c r="G31" s="18"/>
      <c r="H31" s="18"/>
      <c r="I31" s="18"/>
    </row>
    <row r="35" spans="1:6" ht="18.75" x14ac:dyDescent="0.25">
      <c r="A35" s="33" t="s">
        <v>31</v>
      </c>
      <c r="B35" s="34"/>
      <c r="C35" s="34"/>
      <c r="D35" s="34"/>
      <c r="E35" s="34"/>
      <c r="F35" s="35"/>
    </row>
    <row r="36" spans="1:6" ht="30" x14ac:dyDescent="0.25">
      <c r="A36" s="6" t="s">
        <v>32</v>
      </c>
      <c r="B36" s="6" t="s">
        <v>33</v>
      </c>
      <c r="C36" s="67" t="s">
        <v>34</v>
      </c>
      <c r="D36" s="68"/>
      <c r="E36" s="68"/>
      <c r="F36" s="69"/>
    </row>
    <row r="37" spans="1:6" x14ac:dyDescent="0.25">
      <c r="A37" s="26"/>
      <c r="B37" s="27"/>
      <c r="C37" s="27"/>
      <c r="D37" s="27"/>
      <c r="E37" s="27"/>
      <c r="F37" s="28"/>
    </row>
    <row r="38" spans="1:6" x14ac:dyDescent="0.25">
      <c r="A38" s="12" t="s">
        <v>35</v>
      </c>
      <c r="B38" s="5" t="s">
        <v>36</v>
      </c>
      <c r="C38" s="70"/>
      <c r="D38" s="56"/>
      <c r="E38" s="56"/>
      <c r="F38" s="57"/>
    </row>
    <row r="39" spans="1:6" x14ac:dyDescent="0.25">
      <c r="A39" s="15" t="s">
        <v>37</v>
      </c>
      <c r="B39" s="14" t="s">
        <v>36</v>
      </c>
      <c r="C39" s="71"/>
      <c r="D39" s="72"/>
      <c r="E39" s="72"/>
      <c r="F39" s="73"/>
    </row>
    <row r="40" spans="1:6" x14ac:dyDescent="0.25">
      <c r="A40" s="15" t="s">
        <v>38</v>
      </c>
      <c r="B40" s="16" t="s">
        <v>39</v>
      </c>
      <c r="C40" s="52"/>
      <c r="D40" s="53"/>
      <c r="E40" s="53"/>
      <c r="F40" s="54"/>
    </row>
    <row r="41" spans="1:6" ht="30" x14ac:dyDescent="0.25">
      <c r="A41" s="12" t="s">
        <v>40</v>
      </c>
      <c r="B41" s="22" t="s">
        <v>41</v>
      </c>
      <c r="C41" s="55"/>
      <c r="D41" s="56"/>
      <c r="E41" s="56"/>
      <c r="F41" s="57"/>
    </row>
    <row r="42" spans="1:6" ht="30" x14ac:dyDescent="0.25">
      <c r="A42" s="12" t="s">
        <v>42</v>
      </c>
      <c r="B42" s="22" t="s">
        <v>41</v>
      </c>
      <c r="C42" s="55"/>
      <c r="D42" s="56"/>
      <c r="E42" s="56"/>
      <c r="F42" s="57"/>
    </row>
    <row r="43" spans="1:6" ht="30" x14ac:dyDescent="0.25">
      <c r="A43" s="12" t="s">
        <v>43</v>
      </c>
      <c r="B43" s="22" t="s">
        <v>41</v>
      </c>
      <c r="C43" s="55"/>
      <c r="D43" s="56"/>
      <c r="E43" s="56"/>
      <c r="F43" s="57"/>
    </row>
    <row r="44" spans="1:6" ht="30" x14ac:dyDescent="0.25">
      <c r="A44" s="12" t="s">
        <v>44</v>
      </c>
      <c r="B44" s="22" t="s">
        <v>41</v>
      </c>
      <c r="C44" s="55"/>
      <c r="D44" s="56"/>
      <c r="E44" s="56"/>
      <c r="F44" s="57"/>
    </row>
    <row r="45" spans="1:6" ht="30" x14ac:dyDescent="0.25">
      <c r="A45" s="12" t="s">
        <v>45</v>
      </c>
      <c r="B45" s="22" t="s">
        <v>41</v>
      </c>
      <c r="C45" s="55"/>
      <c r="D45" s="56"/>
      <c r="E45" s="56"/>
      <c r="F45" s="57"/>
    </row>
    <row r="46" spans="1:6" ht="30" x14ac:dyDescent="0.25">
      <c r="A46" s="12" t="s">
        <v>46</v>
      </c>
      <c r="B46" s="22" t="s">
        <v>41</v>
      </c>
      <c r="C46" s="55"/>
      <c r="D46" s="56"/>
      <c r="E46" s="56"/>
      <c r="F46" s="57"/>
    </row>
    <row r="47" spans="1:6" ht="30" x14ac:dyDescent="0.25">
      <c r="A47" s="15" t="s">
        <v>47</v>
      </c>
      <c r="B47" s="17" t="s">
        <v>41</v>
      </c>
      <c r="C47" s="74"/>
      <c r="D47" s="72"/>
      <c r="E47" s="72"/>
      <c r="F47" s="73"/>
    </row>
    <row r="48" spans="1:6" x14ac:dyDescent="0.25">
      <c r="A48" s="75"/>
      <c r="B48" s="76"/>
      <c r="C48" s="76"/>
      <c r="D48" s="76"/>
      <c r="E48" s="76"/>
      <c r="F48" s="77"/>
    </row>
  </sheetData>
  <mergeCells count="27">
    <mergeCell ref="C46:F46"/>
    <mergeCell ref="C47:F47"/>
    <mergeCell ref="A48:F48"/>
    <mergeCell ref="C43:F43"/>
    <mergeCell ref="C44:F44"/>
    <mergeCell ref="C45:F45"/>
    <mergeCell ref="C40:F40"/>
    <mergeCell ref="C41:F41"/>
    <mergeCell ref="C42:F42"/>
    <mergeCell ref="A27:F28"/>
    <mergeCell ref="A29:E29"/>
    <mergeCell ref="A30:E30"/>
    <mergeCell ref="A31:E31"/>
    <mergeCell ref="C36:F36"/>
    <mergeCell ref="A37:F37"/>
    <mergeCell ref="C38:F38"/>
    <mergeCell ref="C39:F39"/>
    <mergeCell ref="A1:F2"/>
    <mergeCell ref="A3:F3"/>
    <mergeCell ref="A5:F5"/>
    <mergeCell ref="A19:F19"/>
    <mergeCell ref="A20:C20"/>
    <mergeCell ref="A21:F21"/>
    <mergeCell ref="A23:F23"/>
    <mergeCell ref="A25:F25"/>
    <mergeCell ref="A26:C26"/>
    <mergeCell ref="A35:F3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3F2-4E8B-46CF-94AF-97B91CC70C78}">
  <dimension ref="A1:I23"/>
  <sheetViews>
    <sheetView zoomScale="87" zoomScaleNormal="87" workbookViewId="0">
      <selection activeCell="C55" sqref="C55"/>
    </sheetView>
  </sheetViews>
  <sheetFormatPr baseColWidth="10" defaultColWidth="8.7109375" defaultRowHeight="15" x14ac:dyDescent="0.25"/>
  <cols>
    <col min="1" max="1" width="39.7109375" style="1" customWidth="1"/>
    <col min="2" max="2" width="11.42578125" style="3" customWidth="1"/>
    <col min="3" max="3" width="32.140625" style="3" bestFit="1" customWidth="1"/>
    <col min="4" max="5" width="11.5703125" style="3" customWidth="1"/>
    <col min="6" max="6" width="11.42578125" style="3" customWidth="1"/>
    <col min="7" max="256" width="11.42578125" customWidth="1"/>
  </cols>
  <sheetData>
    <row r="1" spans="1:9" x14ac:dyDescent="0.25">
      <c r="A1" s="36" t="s">
        <v>0</v>
      </c>
      <c r="B1" s="37"/>
      <c r="C1" s="37"/>
      <c r="D1" s="37"/>
      <c r="E1" s="37"/>
      <c r="F1" s="38"/>
    </row>
    <row r="2" spans="1:9" ht="24.75" customHeight="1" x14ac:dyDescent="0.25">
      <c r="A2" s="39"/>
      <c r="B2" s="40"/>
      <c r="C2" s="40"/>
      <c r="D2" s="40"/>
      <c r="E2" s="40"/>
      <c r="F2" s="41"/>
    </row>
    <row r="3" spans="1:9" ht="18.75" x14ac:dyDescent="0.25">
      <c r="A3" s="23" t="s">
        <v>48</v>
      </c>
      <c r="B3" s="24"/>
      <c r="C3" s="24"/>
      <c r="D3" s="24"/>
      <c r="E3" s="24"/>
      <c r="F3" s="25"/>
    </row>
    <row r="4" spans="1:9" x14ac:dyDescent="0.25">
      <c r="A4" s="6" t="s">
        <v>2</v>
      </c>
      <c r="B4" s="2" t="s">
        <v>3</v>
      </c>
      <c r="C4" s="2" t="s">
        <v>4</v>
      </c>
      <c r="D4" s="6" t="s">
        <v>5</v>
      </c>
      <c r="E4" s="20" t="s">
        <v>6</v>
      </c>
      <c r="F4" s="2" t="s">
        <v>7</v>
      </c>
    </row>
    <row r="5" spans="1:9" x14ac:dyDescent="0.25">
      <c r="A5" s="26"/>
      <c r="B5" s="27"/>
      <c r="C5" s="27"/>
      <c r="D5" s="27"/>
      <c r="E5" s="27"/>
      <c r="F5" s="28"/>
    </row>
    <row r="6" spans="1:9" x14ac:dyDescent="0.25">
      <c r="A6" s="11" t="s">
        <v>49</v>
      </c>
      <c r="B6" s="5">
        <v>1</v>
      </c>
      <c r="C6" s="5" t="s">
        <v>9</v>
      </c>
      <c r="D6" s="4"/>
      <c r="E6" s="8">
        <v>0.2</v>
      </c>
      <c r="F6" s="13">
        <f>D6+(D6*E6)</f>
        <v>0</v>
      </c>
    </row>
    <row r="7" spans="1:9" x14ac:dyDescent="0.25">
      <c r="A7" s="75"/>
      <c r="B7" s="76"/>
      <c r="C7" s="76"/>
      <c r="D7" s="76"/>
      <c r="E7" s="76"/>
      <c r="F7" s="77"/>
    </row>
    <row r="8" spans="1:9" x14ac:dyDescent="0.25">
      <c r="A8" s="32" t="s">
        <v>23</v>
      </c>
      <c r="B8" s="32"/>
      <c r="C8" s="32"/>
      <c r="D8" s="9">
        <f>D6</f>
        <v>0</v>
      </c>
      <c r="E8" s="9">
        <f>F8-D8</f>
        <v>0</v>
      </c>
      <c r="F8" s="10">
        <f>F6</f>
        <v>0</v>
      </c>
    </row>
    <row r="9" spans="1:9" x14ac:dyDescent="0.25">
      <c r="A9" s="58" t="s">
        <v>26</v>
      </c>
      <c r="B9" s="59"/>
      <c r="C9" s="59"/>
      <c r="D9" s="59"/>
      <c r="E9" s="59"/>
      <c r="F9" s="60"/>
      <c r="G9" s="18"/>
      <c r="H9" s="18"/>
      <c r="I9" s="18"/>
    </row>
    <row r="10" spans="1:9" x14ac:dyDescent="0.25">
      <c r="A10" s="61"/>
      <c r="B10" s="62"/>
      <c r="C10" s="62"/>
      <c r="D10" s="62"/>
      <c r="E10" s="62"/>
      <c r="F10" s="63"/>
      <c r="G10" s="18"/>
      <c r="H10" s="18"/>
      <c r="I10" s="18"/>
    </row>
    <row r="11" spans="1:9" x14ac:dyDescent="0.25">
      <c r="A11" s="64" t="s">
        <v>27</v>
      </c>
      <c r="B11" s="65"/>
      <c r="C11" s="65"/>
      <c r="D11" s="65"/>
      <c r="E11" s="66"/>
      <c r="F11" s="19" t="s">
        <v>28</v>
      </c>
      <c r="G11" s="18"/>
      <c r="H11" s="18"/>
      <c r="I11" s="18"/>
    </row>
    <row r="12" spans="1:9" x14ac:dyDescent="0.25">
      <c r="A12" s="64" t="s">
        <v>29</v>
      </c>
      <c r="B12" s="65"/>
      <c r="C12" s="65"/>
      <c r="D12" s="65"/>
      <c r="E12" s="66"/>
      <c r="F12" s="19" t="s">
        <v>28</v>
      </c>
      <c r="G12" s="18"/>
      <c r="H12" s="18"/>
      <c r="I12" s="18"/>
    </row>
    <row r="13" spans="1:9" x14ac:dyDescent="0.25">
      <c r="A13" s="64" t="s">
        <v>30</v>
      </c>
      <c r="B13" s="65"/>
      <c r="C13" s="65"/>
      <c r="D13" s="65"/>
      <c r="E13" s="66"/>
      <c r="F13" s="19" t="s">
        <v>28</v>
      </c>
      <c r="G13" s="18"/>
      <c r="H13" s="18"/>
      <c r="I13" s="18"/>
    </row>
    <row r="17" spans="1:6" ht="18.75" x14ac:dyDescent="0.25">
      <c r="A17" s="33" t="s">
        <v>31</v>
      </c>
      <c r="B17" s="34"/>
      <c r="C17" s="34"/>
      <c r="D17" s="34"/>
      <c r="E17" s="34"/>
      <c r="F17" s="35"/>
    </row>
    <row r="18" spans="1:6" ht="30" x14ac:dyDescent="0.25">
      <c r="A18" s="6" t="s">
        <v>32</v>
      </c>
      <c r="B18" s="6" t="s">
        <v>33</v>
      </c>
      <c r="C18" s="67" t="s">
        <v>34</v>
      </c>
      <c r="D18" s="68"/>
      <c r="E18" s="68"/>
      <c r="F18" s="69"/>
    </row>
    <row r="19" spans="1:6" x14ac:dyDescent="0.25">
      <c r="A19" s="26"/>
      <c r="B19" s="27"/>
      <c r="C19" s="27"/>
      <c r="D19" s="27"/>
      <c r="E19" s="27"/>
      <c r="F19" s="28"/>
    </row>
    <row r="20" spans="1:6" x14ac:dyDescent="0.25">
      <c r="A20" s="12" t="s">
        <v>50</v>
      </c>
      <c r="B20" s="5" t="s">
        <v>36</v>
      </c>
      <c r="C20" s="70"/>
      <c r="D20" s="56"/>
      <c r="E20" s="56"/>
      <c r="F20" s="57"/>
    </row>
    <row r="21" spans="1:6" x14ac:dyDescent="0.25">
      <c r="A21" s="15" t="s">
        <v>38</v>
      </c>
      <c r="B21" s="16" t="s">
        <v>39</v>
      </c>
      <c r="C21" s="52"/>
      <c r="D21" s="53"/>
      <c r="E21" s="53"/>
      <c r="F21" s="54"/>
    </row>
    <row r="22" spans="1:6" ht="30" x14ac:dyDescent="0.25">
      <c r="A22" s="12" t="s">
        <v>51</v>
      </c>
      <c r="B22" s="22" t="s">
        <v>41</v>
      </c>
      <c r="C22" s="55"/>
      <c r="D22" s="56"/>
      <c r="E22" s="56"/>
      <c r="F22" s="57"/>
    </row>
    <row r="23" spans="1:6" x14ac:dyDescent="0.25">
      <c r="A23" s="75"/>
      <c r="B23" s="76"/>
      <c r="C23" s="76"/>
      <c r="D23" s="76"/>
      <c r="E23" s="76"/>
      <c r="F23" s="77"/>
    </row>
  </sheetData>
  <mergeCells count="16">
    <mergeCell ref="A11:E11"/>
    <mergeCell ref="A12:E12"/>
    <mergeCell ref="C22:F22"/>
    <mergeCell ref="A8:C8"/>
    <mergeCell ref="A23:F23"/>
    <mergeCell ref="A13:E13"/>
    <mergeCell ref="C18:F18"/>
    <mergeCell ref="A19:F19"/>
    <mergeCell ref="C20:F20"/>
    <mergeCell ref="C21:F21"/>
    <mergeCell ref="A17:F17"/>
    <mergeCell ref="A3:F3"/>
    <mergeCell ref="A5:F5"/>
    <mergeCell ref="A7:F7"/>
    <mergeCell ref="A1:F2"/>
    <mergeCell ref="A9:F10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7213-C182-4C4D-964C-F2DD35804D00}">
  <dimension ref="A1:I23"/>
  <sheetViews>
    <sheetView zoomScale="87" zoomScaleNormal="87" workbookViewId="0">
      <selection activeCell="E58" sqref="E58"/>
    </sheetView>
  </sheetViews>
  <sheetFormatPr baseColWidth="10" defaultColWidth="8.7109375" defaultRowHeight="15" x14ac:dyDescent="0.25"/>
  <cols>
    <col min="1" max="1" width="39.7109375" style="1" customWidth="1"/>
    <col min="2" max="2" width="11.42578125" style="3" customWidth="1"/>
    <col min="3" max="3" width="32.140625" style="3" bestFit="1" customWidth="1"/>
    <col min="4" max="5" width="11.5703125" style="3" customWidth="1"/>
    <col min="6" max="6" width="11.42578125" style="3" customWidth="1"/>
    <col min="7" max="256" width="11.42578125" customWidth="1"/>
  </cols>
  <sheetData>
    <row r="1" spans="1:9" x14ac:dyDescent="0.25">
      <c r="A1" s="36" t="s">
        <v>0</v>
      </c>
      <c r="B1" s="37"/>
      <c r="C1" s="37"/>
      <c r="D1" s="37"/>
      <c r="E1" s="37"/>
      <c r="F1" s="38"/>
    </row>
    <row r="2" spans="1:9" ht="24.75" customHeight="1" x14ac:dyDescent="0.25">
      <c r="A2" s="39"/>
      <c r="B2" s="40"/>
      <c r="C2" s="40"/>
      <c r="D2" s="40"/>
      <c r="E2" s="40"/>
      <c r="F2" s="41"/>
    </row>
    <row r="3" spans="1:9" ht="18.75" x14ac:dyDescent="0.25">
      <c r="A3" s="23" t="s">
        <v>52</v>
      </c>
      <c r="B3" s="24"/>
      <c r="C3" s="24"/>
      <c r="D3" s="24"/>
      <c r="E3" s="24"/>
      <c r="F3" s="25"/>
    </row>
    <row r="4" spans="1:9" x14ac:dyDescent="0.25">
      <c r="A4" s="6" t="s">
        <v>2</v>
      </c>
      <c r="B4" s="2" t="s">
        <v>3</v>
      </c>
      <c r="C4" s="2" t="s">
        <v>4</v>
      </c>
      <c r="D4" s="6" t="s">
        <v>5</v>
      </c>
      <c r="E4" s="20" t="s">
        <v>6</v>
      </c>
      <c r="F4" s="2" t="s">
        <v>7</v>
      </c>
    </row>
    <row r="5" spans="1:9" x14ac:dyDescent="0.25">
      <c r="A5" s="26"/>
      <c r="B5" s="27"/>
      <c r="C5" s="27"/>
      <c r="D5" s="27"/>
      <c r="E5" s="27"/>
      <c r="F5" s="28"/>
    </row>
    <row r="6" spans="1:9" x14ac:dyDescent="0.25">
      <c r="A6" s="11" t="s">
        <v>53</v>
      </c>
      <c r="B6" s="5">
        <v>1</v>
      </c>
      <c r="C6" s="5" t="s">
        <v>9</v>
      </c>
      <c r="D6" s="4"/>
      <c r="E6" s="8">
        <v>0.1</v>
      </c>
      <c r="F6" s="13">
        <f>D6+(D6*E6)</f>
        <v>0</v>
      </c>
    </row>
    <row r="7" spans="1:9" x14ac:dyDescent="0.25">
      <c r="A7" s="75"/>
      <c r="B7" s="76"/>
      <c r="C7" s="76"/>
      <c r="D7" s="76"/>
      <c r="E7" s="76"/>
      <c r="F7" s="77"/>
    </row>
    <row r="8" spans="1:9" ht="15" customHeight="1" x14ac:dyDescent="0.25">
      <c r="A8" s="32" t="s">
        <v>23</v>
      </c>
      <c r="B8" s="32"/>
      <c r="C8" s="32"/>
      <c r="D8" s="9">
        <f>SUM(D3:D6)</f>
        <v>0</v>
      </c>
      <c r="E8" s="9">
        <f>F8-D8</f>
        <v>0</v>
      </c>
      <c r="F8" s="10">
        <f>SUM(F3:F6)</f>
        <v>0</v>
      </c>
    </row>
    <row r="9" spans="1:9" x14ac:dyDescent="0.25">
      <c r="A9" s="58" t="s">
        <v>26</v>
      </c>
      <c r="B9" s="59"/>
      <c r="C9" s="59"/>
      <c r="D9" s="59"/>
      <c r="E9" s="59"/>
      <c r="F9" s="60"/>
      <c r="G9" s="18"/>
      <c r="H9" s="18"/>
      <c r="I9" s="18"/>
    </row>
    <row r="10" spans="1:9" x14ac:dyDescent="0.25">
      <c r="A10" s="61"/>
      <c r="B10" s="62"/>
      <c r="C10" s="62"/>
      <c r="D10" s="62"/>
      <c r="E10" s="62"/>
      <c r="F10" s="63"/>
      <c r="G10" s="18"/>
      <c r="H10" s="18"/>
      <c r="I10" s="18"/>
    </row>
    <row r="11" spans="1:9" x14ac:dyDescent="0.25">
      <c r="A11" s="64" t="s">
        <v>27</v>
      </c>
      <c r="B11" s="65"/>
      <c r="C11" s="65"/>
      <c r="D11" s="65"/>
      <c r="E11" s="66"/>
      <c r="F11" s="19" t="s">
        <v>28</v>
      </c>
      <c r="G11" s="18"/>
      <c r="H11" s="18"/>
      <c r="I11" s="18"/>
    </row>
    <row r="12" spans="1:9" x14ac:dyDescent="0.25">
      <c r="A12" s="64" t="s">
        <v>29</v>
      </c>
      <c r="B12" s="65"/>
      <c r="C12" s="65"/>
      <c r="D12" s="65"/>
      <c r="E12" s="66"/>
      <c r="F12" s="19" t="s">
        <v>28</v>
      </c>
      <c r="G12" s="18"/>
      <c r="H12" s="18"/>
      <c r="I12" s="18"/>
    </row>
    <row r="13" spans="1:9" x14ac:dyDescent="0.25">
      <c r="A13" s="64" t="s">
        <v>30</v>
      </c>
      <c r="B13" s="65"/>
      <c r="C13" s="65"/>
      <c r="D13" s="65"/>
      <c r="E13" s="66"/>
      <c r="F13" s="19" t="s">
        <v>28</v>
      </c>
      <c r="G13" s="18"/>
      <c r="H13" s="18"/>
      <c r="I13" s="18"/>
    </row>
    <row r="17" spans="1:6" ht="18.75" x14ac:dyDescent="0.25">
      <c r="A17" s="33" t="s">
        <v>31</v>
      </c>
      <c r="B17" s="34"/>
      <c r="C17" s="34"/>
      <c r="D17" s="34"/>
      <c r="E17" s="34"/>
      <c r="F17" s="35"/>
    </row>
    <row r="18" spans="1:6" ht="30" x14ac:dyDescent="0.25">
      <c r="A18" s="6" t="s">
        <v>32</v>
      </c>
      <c r="B18" s="6" t="s">
        <v>33</v>
      </c>
      <c r="C18" s="67" t="s">
        <v>34</v>
      </c>
      <c r="D18" s="68"/>
      <c r="E18" s="68"/>
      <c r="F18" s="69"/>
    </row>
    <row r="19" spans="1:6" x14ac:dyDescent="0.25">
      <c r="A19" s="26"/>
      <c r="B19" s="27"/>
      <c r="C19" s="27"/>
      <c r="D19" s="27"/>
      <c r="E19" s="27"/>
      <c r="F19" s="28"/>
    </row>
    <row r="20" spans="1:6" x14ac:dyDescent="0.25">
      <c r="A20" s="12" t="s">
        <v>54</v>
      </c>
      <c r="B20" s="5" t="s">
        <v>36</v>
      </c>
      <c r="C20" s="70"/>
      <c r="D20" s="56"/>
      <c r="E20" s="56"/>
      <c r="F20" s="57"/>
    </row>
    <row r="21" spans="1:6" x14ac:dyDescent="0.25">
      <c r="A21" s="15" t="s">
        <v>38</v>
      </c>
      <c r="B21" s="16" t="s">
        <v>39</v>
      </c>
      <c r="C21" s="52"/>
      <c r="D21" s="53"/>
      <c r="E21" s="53"/>
      <c r="F21" s="54"/>
    </row>
    <row r="22" spans="1:6" ht="30" x14ac:dyDescent="0.25">
      <c r="A22" s="12" t="s">
        <v>55</v>
      </c>
      <c r="B22" s="22" t="s">
        <v>41</v>
      </c>
      <c r="C22" s="55"/>
      <c r="D22" s="56"/>
      <c r="E22" s="56"/>
      <c r="F22" s="57"/>
    </row>
    <row r="23" spans="1:6" x14ac:dyDescent="0.25">
      <c r="A23" s="75"/>
      <c r="B23" s="76"/>
      <c r="C23" s="76"/>
      <c r="D23" s="76"/>
      <c r="E23" s="76"/>
      <c r="F23" s="77"/>
    </row>
  </sheetData>
  <mergeCells count="16">
    <mergeCell ref="A23:F23"/>
    <mergeCell ref="A9:F10"/>
    <mergeCell ref="A11:E11"/>
    <mergeCell ref="A12:E12"/>
    <mergeCell ref="A17:F17"/>
    <mergeCell ref="A19:F19"/>
    <mergeCell ref="A13:E13"/>
    <mergeCell ref="C18:F18"/>
    <mergeCell ref="C20:F20"/>
    <mergeCell ref="C21:F21"/>
    <mergeCell ref="C22:F22"/>
    <mergeCell ref="A5:F5"/>
    <mergeCell ref="A7:F7"/>
    <mergeCell ref="A8:C8"/>
    <mergeCell ref="A1:F2"/>
    <mergeCell ref="A3:F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9DF0-1432-4745-A553-66DEB6769E18}">
  <dimension ref="A1:I24"/>
  <sheetViews>
    <sheetView zoomScale="87" zoomScaleNormal="87" workbookViewId="0">
      <selection activeCell="G46" sqref="G46"/>
    </sheetView>
  </sheetViews>
  <sheetFormatPr baseColWidth="10" defaultColWidth="8.7109375" defaultRowHeight="15" x14ac:dyDescent="0.25"/>
  <cols>
    <col min="1" max="1" width="39.7109375" style="1" customWidth="1"/>
    <col min="2" max="2" width="11.42578125" style="3" customWidth="1"/>
    <col min="3" max="3" width="32.140625" style="3" bestFit="1" customWidth="1"/>
    <col min="4" max="5" width="11.5703125" style="3" customWidth="1"/>
    <col min="6" max="6" width="11.42578125" style="3" customWidth="1"/>
    <col min="7" max="256" width="11.42578125" customWidth="1"/>
  </cols>
  <sheetData>
    <row r="1" spans="1:9" x14ac:dyDescent="0.25">
      <c r="A1" s="36" t="s">
        <v>0</v>
      </c>
      <c r="B1" s="37"/>
      <c r="C1" s="37"/>
      <c r="D1" s="37"/>
      <c r="E1" s="37"/>
      <c r="F1" s="38"/>
    </row>
    <row r="2" spans="1:9" ht="24.75" customHeight="1" x14ac:dyDescent="0.25">
      <c r="A2" s="39"/>
      <c r="B2" s="40"/>
      <c r="C2" s="40"/>
      <c r="D2" s="40"/>
      <c r="E2" s="40"/>
      <c r="F2" s="41"/>
    </row>
    <row r="3" spans="1:9" ht="18.75" x14ac:dyDescent="0.25">
      <c r="A3" s="23" t="s">
        <v>56</v>
      </c>
      <c r="B3" s="24"/>
      <c r="C3" s="24"/>
      <c r="D3" s="24"/>
      <c r="E3" s="24"/>
      <c r="F3" s="25"/>
    </row>
    <row r="4" spans="1:9" x14ac:dyDescent="0.25">
      <c r="A4" s="6" t="s">
        <v>2</v>
      </c>
      <c r="B4" s="2" t="s">
        <v>3</v>
      </c>
      <c r="C4" s="2" t="s">
        <v>4</v>
      </c>
      <c r="D4" s="6" t="s">
        <v>5</v>
      </c>
      <c r="E4" s="20" t="s">
        <v>6</v>
      </c>
      <c r="F4" s="2" t="s">
        <v>7</v>
      </c>
    </row>
    <row r="5" spans="1:9" x14ac:dyDescent="0.25">
      <c r="A5" s="26"/>
      <c r="B5" s="27"/>
      <c r="C5" s="27"/>
      <c r="D5" s="27"/>
      <c r="E5" s="27"/>
      <c r="F5" s="28"/>
    </row>
    <row r="6" spans="1:9" x14ac:dyDescent="0.25">
      <c r="A6" s="11" t="s">
        <v>57</v>
      </c>
      <c r="B6" s="5">
        <v>1</v>
      </c>
      <c r="C6" s="5" t="s">
        <v>58</v>
      </c>
      <c r="D6" s="4"/>
      <c r="E6" s="8">
        <v>0.2</v>
      </c>
      <c r="F6" s="13">
        <f>D6+(D6*E6)</f>
        <v>0</v>
      </c>
    </row>
    <row r="7" spans="1:9" x14ac:dyDescent="0.25">
      <c r="A7" s="11" t="s">
        <v>53</v>
      </c>
      <c r="B7" s="5">
        <v>1</v>
      </c>
      <c r="C7" s="5" t="s">
        <v>58</v>
      </c>
      <c r="D7" s="4"/>
      <c r="E7" s="8">
        <v>0.1</v>
      </c>
      <c r="F7" s="13">
        <f>D7+(D7*E7)</f>
        <v>0</v>
      </c>
    </row>
    <row r="8" spans="1:9" x14ac:dyDescent="0.25">
      <c r="A8" s="29"/>
      <c r="B8" s="30"/>
      <c r="C8" s="30"/>
      <c r="D8" s="30"/>
      <c r="E8" s="30"/>
      <c r="F8" s="31"/>
    </row>
    <row r="9" spans="1:9" x14ac:dyDescent="0.25">
      <c r="A9" s="32" t="s">
        <v>23</v>
      </c>
      <c r="B9" s="32"/>
      <c r="C9" s="32"/>
      <c r="D9" s="9">
        <f>D6+D7</f>
        <v>0</v>
      </c>
      <c r="E9" s="9">
        <f>F9-D9</f>
        <v>0</v>
      </c>
      <c r="F9" s="10">
        <f>SUM(F6:F7)</f>
        <v>0</v>
      </c>
    </row>
    <row r="10" spans="1:9" x14ac:dyDescent="0.25">
      <c r="A10" s="58" t="s">
        <v>26</v>
      </c>
      <c r="B10" s="59"/>
      <c r="C10" s="59"/>
      <c r="D10" s="59"/>
      <c r="E10" s="59"/>
      <c r="F10" s="60"/>
      <c r="G10" s="18"/>
      <c r="H10" s="18"/>
      <c r="I10" s="18"/>
    </row>
    <row r="11" spans="1:9" x14ac:dyDescent="0.25">
      <c r="A11" s="61"/>
      <c r="B11" s="62"/>
      <c r="C11" s="62"/>
      <c r="D11" s="62"/>
      <c r="E11" s="62"/>
      <c r="F11" s="63"/>
      <c r="G11" s="18"/>
      <c r="H11" s="18"/>
      <c r="I11" s="18"/>
    </row>
    <row r="12" spans="1:9" x14ac:dyDescent="0.25">
      <c r="A12" s="64" t="s">
        <v>27</v>
      </c>
      <c r="B12" s="65"/>
      <c r="C12" s="65"/>
      <c r="D12" s="65"/>
      <c r="E12" s="66"/>
      <c r="F12" s="19" t="s">
        <v>28</v>
      </c>
      <c r="G12" s="18"/>
      <c r="H12" s="18"/>
      <c r="I12" s="18"/>
    </row>
    <row r="13" spans="1:9" x14ac:dyDescent="0.25">
      <c r="A13" s="64" t="s">
        <v>29</v>
      </c>
      <c r="B13" s="65"/>
      <c r="C13" s="65"/>
      <c r="D13" s="65"/>
      <c r="E13" s="66"/>
      <c r="F13" s="19" t="s">
        <v>28</v>
      </c>
      <c r="G13" s="18"/>
      <c r="H13" s="18"/>
      <c r="I13" s="18"/>
    </row>
    <row r="14" spans="1:9" x14ac:dyDescent="0.25">
      <c r="A14" s="64" t="s">
        <v>30</v>
      </c>
      <c r="B14" s="65"/>
      <c r="C14" s="65"/>
      <c r="D14" s="65"/>
      <c r="E14" s="66"/>
      <c r="F14" s="19" t="s">
        <v>28</v>
      </c>
      <c r="G14" s="18"/>
      <c r="H14" s="18"/>
      <c r="I14" s="18"/>
    </row>
    <row r="18" spans="1:6" ht="18.75" x14ac:dyDescent="0.25">
      <c r="A18" s="33" t="s">
        <v>31</v>
      </c>
      <c r="B18" s="34"/>
      <c r="C18" s="34"/>
      <c r="D18" s="34"/>
      <c r="E18" s="34"/>
      <c r="F18" s="35"/>
    </row>
    <row r="19" spans="1:6" ht="30" x14ac:dyDescent="0.25">
      <c r="A19" s="6" t="s">
        <v>32</v>
      </c>
      <c r="B19" s="6" t="s">
        <v>33</v>
      </c>
      <c r="C19" s="67" t="s">
        <v>34</v>
      </c>
      <c r="D19" s="68"/>
      <c r="E19" s="68"/>
      <c r="F19" s="69"/>
    </row>
    <row r="20" spans="1:6" x14ac:dyDescent="0.25">
      <c r="A20" s="26"/>
      <c r="B20" s="27"/>
      <c r="C20" s="27"/>
      <c r="D20" s="27"/>
      <c r="E20" s="27"/>
      <c r="F20" s="28"/>
    </row>
    <row r="21" spans="1:6" x14ac:dyDescent="0.25">
      <c r="A21" s="15" t="s">
        <v>59</v>
      </c>
      <c r="B21" s="14" t="s">
        <v>36</v>
      </c>
      <c r="C21" s="71"/>
      <c r="D21" s="72"/>
      <c r="E21" s="72"/>
      <c r="F21" s="73"/>
    </row>
    <row r="22" spans="1:6" x14ac:dyDescent="0.25">
      <c r="A22" s="15" t="s">
        <v>38</v>
      </c>
      <c r="B22" s="16" t="s">
        <v>39</v>
      </c>
      <c r="C22" s="52"/>
      <c r="D22" s="53"/>
      <c r="E22" s="53"/>
      <c r="F22" s="54"/>
    </row>
    <row r="23" spans="1:6" ht="30" x14ac:dyDescent="0.25">
      <c r="A23" s="12" t="s">
        <v>60</v>
      </c>
      <c r="B23" s="22" t="s">
        <v>41</v>
      </c>
      <c r="C23" s="55"/>
      <c r="D23" s="56"/>
      <c r="E23" s="56"/>
      <c r="F23" s="57"/>
    </row>
    <row r="24" spans="1:6" ht="30" x14ac:dyDescent="0.25">
      <c r="A24" s="12" t="s">
        <v>61</v>
      </c>
      <c r="B24" s="22" t="s">
        <v>41</v>
      </c>
      <c r="C24" s="55"/>
      <c r="D24" s="56"/>
      <c r="E24" s="56"/>
      <c r="F24" s="57"/>
    </row>
  </sheetData>
  <mergeCells count="16">
    <mergeCell ref="C24:F24"/>
    <mergeCell ref="A5:F5"/>
    <mergeCell ref="A8:F8"/>
    <mergeCell ref="A9:C9"/>
    <mergeCell ref="A10:F11"/>
    <mergeCell ref="A12:E12"/>
    <mergeCell ref="A14:E14"/>
    <mergeCell ref="A18:F18"/>
    <mergeCell ref="C19:F19"/>
    <mergeCell ref="A20:F20"/>
    <mergeCell ref="C21:F21"/>
    <mergeCell ref="A1:F2"/>
    <mergeCell ref="A13:E13"/>
    <mergeCell ref="A3:F3"/>
    <mergeCell ref="C22:F22"/>
    <mergeCell ref="C23:F2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AD07042C99D429CBA057F5B7394F7" ma:contentTypeVersion="11" ma:contentTypeDescription="Crée un document." ma:contentTypeScope="" ma:versionID="a971cddb026a6f731f103f6c31d6c1ad">
  <xsd:schema xmlns:xsd="http://www.w3.org/2001/XMLSchema" xmlns:xs="http://www.w3.org/2001/XMLSchema" xmlns:p="http://schemas.microsoft.com/office/2006/metadata/properties" xmlns:ns2="88b2af29-8bf6-4e18-a91a-3483588744db" xmlns:ns3="5f37bb28-3c43-4981-870c-a6f3c4533ee7" targetNamespace="http://schemas.microsoft.com/office/2006/metadata/properties" ma:root="true" ma:fieldsID="bbb92d8af09804d9c0119f597d5dd2b2" ns2:_="" ns3:_="">
    <xsd:import namespace="88b2af29-8bf6-4e18-a91a-3483588744db"/>
    <xsd:import namespace="5f37bb28-3c43-4981-870c-a6f3c4533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Infoscompl_x00e9_mentair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2af29-8bf6-4e18-a91a-348358874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foscompl_x00e9_mentaires" ma:index="11" nillable="true" ma:displayName="Infos complémentaires" ma:format="Dropdown" ma:internalName="Infoscompl_x00e9_mentaires">
      <xsd:simpleType>
        <xsd:restriction base="dms:Text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bbe024dd-8e83-425a-bcd7-b61054f41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bb28-3c43-4981-870c-a6f3c4533ee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01d9179-f622-4b5f-ae29-83065cbbc194}" ma:internalName="TaxCatchAll" ma:showField="CatchAllData" ma:web="5f37bb28-3c43-4981-870c-a6f3c4533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37bb28-3c43-4981-870c-a6f3c4533ee7" xsi:nil="true"/>
    <lcf76f155ced4ddcb4097134ff3c332f xmlns="88b2af29-8bf6-4e18-a91a-3483588744db">
      <Terms xmlns="http://schemas.microsoft.com/office/infopath/2007/PartnerControls"/>
    </lcf76f155ced4ddcb4097134ff3c332f>
    <Infoscompl_x00e9_mentaires xmlns="88b2af29-8bf6-4e18-a91a-3483588744db" xsi:nil="true"/>
  </documentManagement>
</p:properties>
</file>

<file path=customXml/itemProps1.xml><?xml version="1.0" encoding="utf-8"?>
<ds:datastoreItem xmlns:ds="http://schemas.openxmlformats.org/officeDocument/2006/customXml" ds:itemID="{1E6D8BF3-C176-479F-BAEC-46A03D3F21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BC1118-B8D2-43B6-B5F0-E6CE4C4C4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b2af29-8bf6-4e18-a91a-3483588744db"/>
    <ds:schemaRef ds:uri="5f37bb28-3c43-4981-870c-a6f3c4533e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BCF9B1-8DEA-4C0B-BBC8-EBA8C9AEF03E}">
  <ds:schemaRefs>
    <ds:schemaRef ds:uri="http://schemas.microsoft.com/office/2006/metadata/properties"/>
    <ds:schemaRef ds:uri="http://schemas.microsoft.com/office/infopath/2007/PartnerControls"/>
    <ds:schemaRef ds:uri="5f37bb28-3c43-4981-870c-a6f3c4533ee7"/>
    <ds:schemaRef ds:uri="88b2af29-8bf6-4e18-a91a-3483588744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Annexe financière Lot 1</vt:lpstr>
      <vt:lpstr>Annexe financière Lot 2</vt:lpstr>
      <vt:lpstr>Annexe financière Lot 3</vt:lpstr>
      <vt:lpstr>Annexe financière Lot 4</vt:lpstr>
    </vt:vector>
  </TitlesOfParts>
  <Manager/>
  <Company>ENAC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 Lacombe</dc:creator>
  <cp:keywords/>
  <dc:description/>
  <cp:lastModifiedBy>Pierrette LAVERGNE</cp:lastModifiedBy>
  <cp:revision/>
  <dcterms:created xsi:type="dcterms:W3CDTF">2017-06-01T11:32:36Z</dcterms:created>
  <dcterms:modified xsi:type="dcterms:W3CDTF">2026-05-22T10:17:35Z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0x010100B37AD07042C99D429CBA057F5B7394F7</vt:lpwstr>
  </property>
  <property fmtid="{D5CDD505-2E9C-101B-9397-08002B2CF9AE}" pid="3" name="MediaServiceImageTags">
    <vt:lpwstr/>
  </property>
</Properties>
</file>